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8" windowWidth="15192" windowHeight="7872"/>
  </bookViews>
  <sheets>
    <sheet name="приложение № 14" sheetId="3" r:id="rId1"/>
  </sheets>
  <definedNames>
    <definedName name="_xlnm.Print_Titles" localSheetId="0">'приложение № 14'!$4:$4</definedName>
    <definedName name="_xlnm.Print_Area" localSheetId="0">'приложение № 14'!$A$1:$D$33</definedName>
  </definedNames>
  <calcPr calcId="145621"/>
</workbook>
</file>

<file path=xl/calcChain.xml><?xml version="1.0" encoding="utf-8"?>
<calcChain xmlns="http://schemas.openxmlformats.org/spreadsheetml/2006/main">
  <c r="D26" i="3" l="1"/>
  <c r="C26" i="3"/>
  <c r="D22" i="3"/>
  <c r="C22" i="3"/>
  <c r="D7" i="3"/>
  <c r="C7" i="3"/>
  <c r="C6" i="3" l="1"/>
  <c r="C5" i="3" s="1"/>
  <c r="D6" i="3"/>
  <c r="D5" i="3" s="1"/>
</calcChain>
</file>

<file path=xl/sharedStrings.xml><?xml version="1.0" encoding="utf-8"?>
<sst xmlns="http://schemas.openxmlformats.org/spreadsheetml/2006/main" count="60" uniqueCount="50">
  <si>
    <t>(тыс. рублей)</t>
  </si>
  <si>
    <t>№ п/п</t>
  </si>
  <si>
    <t>Наименование вида межбюджетных трансфертов</t>
  </si>
  <si>
    <t>МЕЖБЮДЖЕТНЫЕ ТРАНСФЕРТЫ - ВСЕГО</t>
  </si>
  <si>
    <t>I.</t>
  </si>
  <si>
    <t>в том числе:</t>
  </si>
  <si>
    <t>1.</t>
  </si>
  <si>
    <t>Субвенции бюджетам субъектов Российской  Федерации и муниципальных образований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</si>
  <si>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</si>
  <si>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</si>
  <si>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</si>
  <si>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</si>
  <si>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</si>
  <si>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</si>
  <si>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</si>
  <si>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</si>
  <si>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</si>
  <si>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</si>
  <si>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</si>
  <si>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</si>
  <si>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Субсидии бюджетам субъектов  Российской Федерации и муниципальных образований (межбюджетные субсидии)</t>
  </si>
  <si>
    <t>Иные межбюджетные трансферты</t>
  </si>
  <si>
    <t>Межбюджетные трансферты из федерального бюджета - всего</t>
  </si>
  <si>
    <t>I.I.</t>
  </si>
  <si>
    <t>I.II.</t>
  </si>
  <si>
    <t>I.III.</t>
  </si>
  <si>
    <t>2015 год</t>
  </si>
  <si>
    <t>Субвенции бюджетам субъектов Российской Федерации на осуществление переданных органам государственной власти субъектам Российской Федерации полномочий Российской Федерации по подготовке и проведению Всероссийской сельскохозяйственной переписи 2016 года</t>
  </si>
  <si>
    <t>Субвенции бюджетам субъектов Российской Федерации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 в соответствии с Федеральным законом от 20 августа 2004 года № 113-ФЗ "О присяжных заседателях федеральных судов общей юрисдикции в Российской Федерации"</t>
  </si>
  <si>
    <t>2016 год</t>
  </si>
  <si>
    <t>Иные межбюджетные трансферты на развитие и поддержку социальной, инженерной и инновационной инфраструктуры наукоградов Российской Федерации  бюджетам субъектов Российской Федерации</t>
  </si>
  <si>
    <t>Иные межбюджетные трансферты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тканей, бюджетам субъектов Российской Федерации</t>
  </si>
  <si>
    <t>Иные межбюджетные трансферты  на реализацию отдельных полномочий в области лекарственного обеспечения бюджетам субъектов Российской Федерации</t>
  </si>
  <si>
    <t>Иные межбюджетные трансферты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С, бюджетам субъектов Российской Федерации</t>
  </si>
  <si>
    <t>Иные межбюджетные трансферты  на реализацию мероприятий по профилактике ВИЧ-инфекции и гепатитов В и С бюджетам субъектов Российской Федерации</t>
  </si>
  <si>
    <t>Иные межбюджетные трансферты 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 бюджетам субъектов Российской Федерации</t>
  </si>
  <si>
    <t>Единая субвенция бюджетам субъектов Российской Федерации между субъектами Российской Федерации</t>
  </si>
  <si>
    <t>Субвенции на оплату жилищно-коммунальных услуг отдельным категориям граждан бюджетам субъектов Российской Федерации</t>
  </si>
  <si>
    <t xml:space="preserve"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бюджетам субъектов Российской Федерации </t>
  </si>
  <si>
    <t>Субвенции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 бюджетам субъектов Российской Федерации</t>
  </si>
  <si>
    <t xml:space="preserve">Субвенции на выплату единовременного пособия при всех формах устройства детей, лишенных родительского попечения, в семью бюджетам субъектов Российской Федерации 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</si>
  <si>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  Федеральным законом от 19 мая 1995 года № 81-ФЗ "О государственных пособиях гражданам, имеющим детей" бюджетам субъектов Российской Федерации и города Байконура</t>
  </si>
  <si>
    <t xml:space="preserve">Субвенции на выплату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 бюджетам субъектов Российской Федерации </t>
  </si>
  <si>
    <t xml:space="preserve">Субвенции на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бюджетам субъектов Российской Федерации и города Байконура </t>
  </si>
  <si>
    <t xml:space="preserve">Субвенции на выплату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бюджетам субъектов Российской Федерации и города Байконура 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</si>
  <si>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и Федеральным законом от 24 ноября 1995 года № 181-ФЗ "О социальной защите инвалидов в Российской Федерации", бюджетам субъектов Российской Федерации</t>
  </si>
  <si>
    <t>Субвенции на осуществление первичного воинского учета на территориях, где отсутствуют военные комиссариаты, бюджетам субъектов Российской Федерации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</si>
  <si>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бюджетам субъектов Российской Федерации</t>
  </si>
  <si>
    <t>Субсидии на реализацию дополнительных мероприятий в сфере занятости населения бюджетам субъектов Российской Федерации</t>
  </si>
  <si>
    <t xml:space="preserve"> МЕЖБЮДЖЕТНЫЕ ТРАНСФЕРТЫ, ПРЕДОСТАВЛЯЕМЫЕ ИЗ ДРУГИХ БЮДЖЕТОВ БЮДЖЕТНОЙ СИСТЕМЫ РОССИЙСКОЙ ФЕДЕРАЦИИ, 
 НА ПЛАНОВЫЙ ПЕРИОД 2015 И 2016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</si>
</sst>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 Cyr"/>
      <charset val="204"/>
    </font>
    <font>
      <b/>
      <sz val="12"/>
      <color indexed="24"/>
      <name val="Times New Roman Cyr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" fontId="1" fillId="0" borderId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64" fontId="3" fillId="0" borderId="4" xfId="0" applyNumberFormat="1" applyFont="1" applyBorder="1" applyAlignment="1"/>
    <xf numFmtId="164" fontId="7" fillId="0" borderId="6" xfId="0" applyNumberFormat="1" applyFont="1" applyBorder="1" applyAlignment="1">
      <alignment wrapText="1"/>
    </xf>
    <xf numFmtId="164" fontId="6" fillId="0" borderId="6" xfId="0" applyNumberFormat="1" applyFont="1" applyBorder="1" applyAlignment="1"/>
    <xf numFmtId="164" fontId="3" fillId="0" borderId="9" xfId="0" applyNumberFormat="1" applyFont="1" applyBorder="1" applyAlignment="1"/>
    <xf numFmtId="164" fontId="7" fillId="0" borderId="10" xfId="0" applyNumberFormat="1" applyFont="1" applyBorder="1" applyAlignment="1">
      <alignment wrapText="1"/>
    </xf>
    <xf numFmtId="164" fontId="3" fillId="0" borderId="6" xfId="0" applyNumberFormat="1" applyFont="1" applyBorder="1" applyAlignment="1"/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" xfId="0" applyFont="1" applyBorder="1" applyAlignment="1">
      <alignment horizontal="justify"/>
    </xf>
    <xf numFmtId="0" fontId="6" fillId="0" borderId="5" xfId="0" applyFont="1" applyBorder="1" applyAlignment="1">
      <alignment horizontal="justify"/>
    </xf>
    <xf numFmtId="164" fontId="3" fillId="0" borderId="10" xfId="0" applyNumberFormat="1" applyFont="1" applyBorder="1" applyAlignment="1"/>
    <xf numFmtId="0" fontId="6" fillId="0" borderId="5" xfId="0" applyFont="1" applyBorder="1" applyAlignment="1">
      <alignment horizontal="justify" wrapText="1"/>
    </xf>
    <xf numFmtId="0" fontId="7" fillId="0" borderId="5" xfId="0" applyFont="1" applyBorder="1" applyAlignment="1">
      <alignment horizontal="justify" wrapText="1"/>
    </xf>
    <xf numFmtId="0" fontId="4" fillId="0" borderId="1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justify" wrapText="1"/>
    </xf>
    <xf numFmtId="164" fontId="4" fillId="0" borderId="6" xfId="0" applyNumberFormat="1" applyFont="1" applyFill="1" applyBorder="1" applyAlignment="1">
      <alignment wrapText="1"/>
    </xf>
    <xf numFmtId="164" fontId="4" fillId="0" borderId="10" xfId="0" applyNumberFormat="1" applyFont="1" applyFill="1" applyBorder="1" applyAlignment="1">
      <alignment wrapText="1"/>
    </xf>
    <xf numFmtId="0" fontId="8" fillId="0" borderId="0" xfId="0" applyFont="1" applyFill="1"/>
    <xf numFmtId="164" fontId="4" fillId="0" borderId="6" xfId="0" quotePrefix="1" applyNumberFormat="1" applyFont="1" applyFill="1" applyBorder="1" applyAlignment="1">
      <alignment wrapText="1"/>
    </xf>
    <xf numFmtId="164" fontId="4" fillId="0" borderId="10" xfId="0" quotePrefix="1" applyNumberFormat="1" applyFont="1" applyFill="1" applyBorder="1" applyAlignment="1">
      <alignment wrapText="1"/>
    </xf>
    <xf numFmtId="0" fontId="6" fillId="0" borderId="1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justify" wrapText="1"/>
    </xf>
    <xf numFmtId="164" fontId="6" fillId="0" borderId="6" xfId="0" applyNumberFormat="1" applyFont="1" applyFill="1" applyBorder="1" applyAlignment="1"/>
    <xf numFmtId="164" fontId="6" fillId="0" borderId="10" xfId="0" applyNumberFormat="1" applyFont="1" applyFill="1" applyBorder="1" applyAlignment="1"/>
    <xf numFmtId="0" fontId="7" fillId="0" borderId="5" xfId="0" applyFont="1" applyFill="1" applyBorder="1" applyAlignment="1">
      <alignment horizontal="justify" wrapText="1"/>
    </xf>
    <xf numFmtId="164" fontId="7" fillId="0" borderId="6" xfId="0" applyNumberFormat="1" applyFont="1" applyFill="1" applyBorder="1" applyAlignment="1">
      <alignment wrapText="1"/>
    </xf>
    <xf numFmtId="164" fontId="7" fillId="0" borderId="10" xfId="0" applyNumberFormat="1" applyFont="1" applyFill="1" applyBorder="1" applyAlignment="1">
      <alignment wrapText="1"/>
    </xf>
    <xf numFmtId="0" fontId="2" fillId="0" borderId="0" xfId="0" applyFont="1" applyFill="1"/>
    <xf numFmtId="0" fontId="6" fillId="0" borderId="14" xfId="0" applyFont="1" applyFill="1" applyBorder="1" applyAlignment="1">
      <alignment horizontal="center"/>
    </xf>
    <xf numFmtId="164" fontId="6" fillId="0" borderId="6" xfId="0" applyNumberFormat="1" applyFont="1" applyFill="1" applyBorder="1" applyAlignment="1">
      <alignment wrapText="1"/>
    </xf>
    <xf numFmtId="164" fontId="6" fillId="0" borderId="10" xfId="0" applyNumberFormat="1" applyFont="1" applyFill="1" applyBorder="1" applyAlignment="1">
      <alignment wrapText="1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justify" wrapText="1"/>
    </xf>
    <xf numFmtId="164" fontId="4" fillId="0" borderId="8" xfId="0" applyNumberFormat="1" applyFont="1" applyFill="1" applyBorder="1" applyAlignment="1">
      <alignment wrapText="1"/>
    </xf>
    <xf numFmtId="164" fontId="4" fillId="0" borderId="11" xfId="0" applyNumberFormat="1" applyFont="1" applyFill="1" applyBorder="1" applyAlignment="1">
      <alignment wrapText="1"/>
    </xf>
    <xf numFmtId="164" fontId="6" fillId="0" borderId="10" xfId="0" applyNumberFormat="1" applyFont="1" applyBorder="1" applyAlignment="1"/>
    <xf numFmtId="0" fontId="3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4739640</xdr:colOff>
      <xdr:row>0</xdr:row>
      <xdr:rowOff>0</xdr:rowOff>
    </xdr:from>
    <xdr:to>
      <xdr:col>3</xdr:col>
      <xdr:colOff>1083945</xdr:colOff>
      <xdr:row>0</xdr:row>
      <xdr:rowOff>654050</xdr:rowOff>
    </xdr:to>
    <xdr:sp macro="" textlink="">
      <xdr:nvSpPr>
        <xdr:cNvPr id="3" name="Rectangle 1"/>
        <xdr:cNvSpPr>
          <a:spLocks noChangeArrowheads="1"/>
        </xdr:cNvSpPr>
      </xdr:nvSpPr>
      <xdr:spPr bwMode="auto">
        <a:xfrm>
          <a:off x="5228590" y="0"/>
          <a:ext cx="3291205" cy="6540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14  к Закону Калужской области "Об областном бюджете на 2014 год и на плановый период  2015 и 2016 годов"</a:t>
          </a: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zoomScaleNormal="100" workbookViewId="0">
      <selection activeCell="B10" sqref="B10"/>
    </sheetView>
  </sheetViews>
  <sheetFormatPr defaultColWidth="9.109375" defaultRowHeight="13.2" x14ac:dyDescent="0.25"/>
  <cols>
    <col min="1" max="1" width="7" style="1" customWidth="1"/>
    <col min="2" max="2" width="82" style="1" customWidth="1"/>
    <col min="3" max="3" width="17.44140625" style="1" customWidth="1"/>
    <col min="4" max="4" width="17.88671875" style="1" customWidth="1"/>
    <col min="5" max="16384" width="9.109375" style="1"/>
  </cols>
  <sheetData>
    <row r="1" spans="1:4" ht="55.5" customHeight="1" x14ac:dyDescent="0.25"/>
    <row r="2" spans="1:4" s="2" customFormat="1" ht="59.55" customHeight="1" x14ac:dyDescent="0.3">
      <c r="A2" s="44" t="s">
        <v>49</v>
      </c>
      <c r="B2" s="44"/>
      <c r="C2" s="44"/>
      <c r="D2" s="44"/>
    </row>
    <row r="3" spans="1:4" s="2" customFormat="1" ht="14.4" customHeight="1" thickBot="1" x14ac:dyDescent="0.35">
      <c r="A3" s="3"/>
      <c r="B3" s="3"/>
      <c r="D3" s="4" t="s">
        <v>0</v>
      </c>
    </row>
    <row r="4" spans="1:4" ht="28.2" customHeight="1" thickBot="1" x14ac:dyDescent="0.3">
      <c r="A4" s="5" t="s">
        <v>1</v>
      </c>
      <c r="B4" s="5" t="s">
        <v>2</v>
      </c>
      <c r="C4" s="5" t="s">
        <v>26</v>
      </c>
      <c r="D4" s="5" t="s">
        <v>29</v>
      </c>
    </row>
    <row r="5" spans="1:4" ht="22.5" customHeight="1" x14ac:dyDescent="0.3">
      <c r="A5" s="12"/>
      <c r="B5" s="15" t="s">
        <v>3</v>
      </c>
      <c r="C5" s="6">
        <f t="shared" ref="C5:D5" si="0">C6</f>
        <v>2220269.7000000002</v>
      </c>
      <c r="D5" s="9">
        <f t="shared" si="0"/>
        <v>2285777.6999999997</v>
      </c>
    </row>
    <row r="6" spans="1:4" ht="17.399999999999999" x14ac:dyDescent="0.3">
      <c r="A6" s="13" t="s">
        <v>4</v>
      </c>
      <c r="B6" s="16" t="s">
        <v>22</v>
      </c>
      <c r="C6" s="11">
        <f>C7+C22+C26</f>
        <v>2220269.7000000002</v>
      </c>
      <c r="D6" s="17">
        <f>D7+D22+D26</f>
        <v>2285777.6999999997</v>
      </c>
    </row>
    <row r="7" spans="1:4" ht="33.6" x14ac:dyDescent="0.3">
      <c r="A7" s="14" t="s">
        <v>23</v>
      </c>
      <c r="B7" s="18" t="s">
        <v>7</v>
      </c>
      <c r="C7" s="8">
        <f>SUM(C9:C21)</f>
        <v>1938125.7000000002</v>
      </c>
      <c r="D7" s="43">
        <f>SUM(D9:D21)</f>
        <v>2009003.4</v>
      </c>
    </row>
    <row r="8" spans="1:4" ht="16.8" x14ac:dyDescent="0.3">
      <c r="A8" s="14"/>
      <c r="B8" s="19" t="s">
        <v>5</v>
      </c>
      <c r="C8" s="7"/>
      <c r="D8" s="10"/>
    </row>
    <row r="9" spans="1:4" s="24" customFormat="1" ht="36" customHeight="1" x14ac:dyDescent="0.3">
      <c r="A9" s="20" t="s">
        <v>6</v>
      </c>
      <c r="B9" s="21" t="s">
        <v>37</v>
      </c>
      <c r="C9" s="22">
        <v>1040170.8</v>
      </c>
      <c r="D9" s="23">
        <v>1050144.7</v>
      </c>
    </row>
    <row r="10" spans="1:4" s="24" customFormat="1" ht="84.45" customHeight="1" x14ac:dyDescent="0.3">
      <c r="A10" s="20" t="s">
        <v>8</v>
      </c>
      <c r="B10" s="21" t="s">
        <v>45</v>
      </c>
      <c r="C10" s="22">
        <v>42184.800000000003</v>
      </c>
      <c r="D10" s="23">
        <v>42177</v>
      </c>
    </row>
    <row r="11" spans="1:4" s="24" customFormat="1" ht="66.45" customHeight="1" x14ac:dyDescent="0.3">
      <c r="A11" s="20" t="s">
        <v>9</v>
      </c>
      <c r="B11" s="21" t="s">
        <v>38</v>
      </c>
      <c r="C11" s="22">
        <v>73377</v>
      </c>
      <c r="D11" s="23">
        <v>77118.899999999994</v>
      </c>
    </row>
    <row r="12" spans="1:4" s="24" customFormat="1" ht="84" customHeight="1" x14ac:dyDescent="0.3">
      <c r="A12" s="20" t="s">
        <v>10</v>
      </c>
      <c r="B12" s="21" t="s">
        <v>39</v>
      </c>
      <c r="C12" s="25">
        <v>78</v>
      </c>
      <c r="D12" s="26">
        <v>78</v>
      </c>
    </row>
    <row r="13" spans="1:4" s="24" customFormat="1" ht="99.45" customHeight="1" x14ac:dyDescent="0.3">
      <c r="A13" s="20" t="s">
        <v>11</v>
      </c>
      <c r="B13" s="21" t="s">
        <v>42</v>
      </c>
      <c r="C13" s="25">
        <v>417.8</v>
      </c>
      <c r="D13" s="26">
        <v>417.8</v>
      </c>
    </row>
    <row r="14" spans="1:4" s="24" customFormat="1" ht="67.5" customHeight="1" x14ac:dyDescent="0.3">
      <c r="A14" s="20" t="s">
        <v>12</v>
      </c>
      <c r="B14" s="21" t="s">
        <v>43</v>
      </c>
      <c r="C14" s="22">
        <v>146084.20000000001</v>
      </c>
      <c r="D14" s="23">
        <v>147432.1</v>
      </c>
    </row>
    <row r="15" spans="1:4" s="24" customFormat="1" ht="50.55" customHeight="1" x14ac:dyDescent="0.3">
      <c r="A15" s="20" t="s">
        <v>13</v>
      </c>
      <c r="B15" s="21" t="s">
        <v>46</v>
      </c>
      <c r="C15" s="22">
        <v>25485.3</v>
      </c>
      <c r="D15" s="23">
        <v>25485.3</v>
      </c>
    </row>
    <row r="16" spans="1:4" s="24" customFormat="1" ht="117" customHeight="1" x14ac:dyDescent="0.3">
      <c r="A16" s="20" t="s">
        <v>14</v>
      </c>
      <c r="B16" s="21" t="s">
        <v>41</v>
      </c>
      <c r="C16" s="22">
        <v>300150.5</v>
      </c>
      <c r="D16" s="23">
        <v>313931.3</v>
      </c>
    </row>
    <row r="17" spans="1:4" s="24" customFormat="1" ht="49.5" customHeight="1" x14ac:dyDescent="0.3">
      <c r="A17" s="20" t="s">
        <v>15</v>
      </c>
      <c r="B17" s="21" t="s">
        <v>40</v>
      </c>
      <c r="C17" s="25">
        <v>7627.9</v>
      </c>
      <c r="D17" s="26">
        <v>7971.1</v>
      </c>
    </row>
    <row r="18" spans="1:4" s="24" customFormat="1" ht="99" customHeight="1" x14ac:dyDescent="0.3">
      <c r="A18" s="20" t="s">
        <v>16</v>
      </c>
      <c r="B18" s="21" t="s">
        <v>44</v>
      </c>
      <c r="C18" s="25">
        <v>12794.1</v>
      </c>
      <c r="D18" s="26">
        <v>14731</v>
      </c>
    </row>
    <row r="19" spans="1:4" s="24" customFormat="1" ht="100.05" customHeight="1" x14ac:dyDescent="0.3">
      <c r="A19" s="20" t="s">
        <v>17</v>
      </c>
      <c r="B19" s="21" t="s">
        <v>28</v>
      </c>
      <c r="C19" s="25">
        <v>0</v>
      </c>
      <c r="D19" s="26">
        <v>886.9</v>
      </c>
    </row>
    <row r="20" spans="1:4" s="24" customFormat="1" ht="67.95" customHeight="1" x14ac:dyDescent="0.3">
      <c r="A20" s="20" t="s">
        <v>18</v>
      </c>
      <c r="B20" s="21" t="s">
        <v>27</v>
      </c>
      <c r="C20" s="25">
        <v>0</v>
      </c>
      <c r="D20" s="26">
        <v>24341.9</v>
      </c>
    </row>
    <row r="21" spans="1:4" s="24" customFormat="1" ht="37.200000000000003" customHeight="1" x14ac:dyDescent="0.3">
      <c r="A21" s="20" t="s">
        <v>19</v>
      </c>
      <c r="B21" s="21" t="s">
        <v>36</v>
      </c>
      <c r="C21" s="25">
        <v>289755.3</v>
      </c>
      <c r="D21" s="26">
        <v>304287.40000000002</v>
      </c>
    </row>
    <row r="22" spans="1:4" s="24" customFormat="1" ht="34.200000000000003" customHeight="1" x14ac:dyDescent="0.3">
      <c r="A22" s="27" t="s">
        <v>24</v>
      </c>
      <c r="B22" s="28" t="s">
        <v>20</v>
      </c>
      <c r="C22" s="29">
        <f>SUM(C24:C25)</f>
        <v>30370.6</v>
      </c>
      <c r="D22" s="30">
        <f>SUM(D24:D25)</f>
        <v>25000.9</v>
      </c>
    </row>
    <row r="23" spans="1:4" s="24" customFormat="1" ht="15.75" customHeight="1" x14ac:dyDescent="0.3">
      <c r="A23" s="27"/>
      <c r="B23" s="31" t="s">
        <v>5</v>
      </c>
      <c r="C23" s="32"/>
      <c r="D23" s="33"/>
    </row>
    <row r="24" spans="1:4" s="34" customFormat="1" ht="70.2" customHeight="1" x14ac:dyDescent="0.3">
      <c r="A24" s="20" t="s">
        <v>6</v>
      </c>
      <c r="B24" s="21" t="s">
        <v>47</v>
      </c>
      <c r="C24" s="22">
        <v>23810.3</v>
      </c>
      <c r="D24" s="23">
        <v>25000.9</v>
      </c>
    </row>
    <row r="25" spans="1:4" s="34" customFormat="1" ht="36.6" customHeight="1" x14ac:dyDescent="0.3">
      <c r="A25" s="20" t="s">
        <v>8</v>
      </c>
      <c r="B25" s="21" t="s">
        <v>48</v>
      </c>
      <c r="C25" s="22">
        <v>6560.3</v>
      </c>
      <c r="D25" s="23">
        <v>0</v>
      </c>
    </row>
    <row r="26" spans="1:4" s="34" customFormat="1" ht="18.600000000000001" customHeight="1" x14ac:dyDescent="0.3">
      <c r="A26" s="35" t="s">
        <v>25</v>
      </c>
      <c r="B26" s="28" t="s">
        <v>21</v>
      </c>
      <c r="C26" s="36">
        <f t="shared" ref="C26:D26" si="1">SUM(C28:C33)</f>
        <v>251773.4</v>
      </c>
      <c r="D26" s="37">
        <f t="shared" si="1"/>
        <v>251773.4</v>
      </c>
    </row>
    <row r="27" spans="1:4" s="34" customFormat="1" ht="16.8" x14ac:dyDescent="0.3">
      <c r="A27" s="27"/>
      <c r="B27" s="31" t="s">
        <v>5</v>
      </c>
      <c r="C27" s="36"/>
      <c r="D27" s="37"/>
    </row>
    <row r="28" spans="1:4" s="24" customFormat="1" ht="52.8" customHeight="1" x14ac:dyDescent="0.3">
      <c r="A28" s="20" t="s">
        <v>6</v>
      </c>
      <c r="B28" s="21" t="s">
        <v>30</v>
      </c>
      <c r="C28" s="22">
        <v>54113.599999999999</v>
      </c>
      <c r="D28" s="23">
        <v>54113.599999999999</v>
      </c>
    </row>
    <row r="29" spans="1:4" s="24" customFormat="1" ht="121.8" customHeight="1" x14ac:dyDescent="0.3">
      <c r="A29" s="38" t="s">
        <v>8</v>
      </c>
      <c r="B29" s="21" t="s">
        <v>31</v>
      </c>
      <c r="C29" s="22">
        <v>7895.1</v>
      </c>
      <c r="D29" s="23">
        <v>7895.1</v>
      </c>
    </row>
    <row r="30" spans="1:4" s="24" customFormat="1" ht="52.2" customHeight="1" x14ac:dyDescent="0.3">
      <c r="A30" s="38" t="s">
        <v>9</v>
      </c>
      <c r="B30" s="21" t="s">
        <v>32</v>
      </c>
      <c r="C30" s="22">
        <v>109969.1</v>
      </c>
      <c r="D30" s="23">
        <v>109969.1</v>
      </c>
    </row>
    <row r="31" spans="1:4" s="24" customFormat="1" ht="70.2" customHeight="1" x14ac:dyDescent="0.3">
      <c r="A31" s="38" t="s">
        <v>10</v>
      </c>
      <c r="B31" s="21" t="s">
        <v>33</v>
      </c>
      <c r="C31" s="22">
        <v>66806.5</v>
      </c>
      <c r="D31" s="23">
        <v>66806.5</v>
      </c>
    </row>
    <row r="32" spans="1:4" s="24" customFormat="1" ht="50.55" customHeight="1" x14ac:dyDescent="0.3">
      <c r="A32" s="38" t="s">
        <v>11</v>
      </c>
      <c r="B32" s="21" t="s">
        <v>34</v>
      </c>
      <c r="C32" s="22">
        <v>1089.5</v>
      </c>
      <c r="D32" s="23">
        <v>1089.5</v>
      </c>
    </row>
    <row r="33" spans="1:4" s="24" customFormat="1" ht="129.44999999999999" customHeight="1" thickBot="1" x14ac:dyDescent="0.35">
      <c r="A33" s="39" t="s">
        <v>12</v>
      </c>
      <c r="B33" s="40" t="s">
        <v>35</v>
      </c>
      <c r="C33" s="41">
        <v>11899.6</v>
      </c>
      <c r="D33" s="42">
        <v>11899.6</v>
      </c>
    </row>
  </sheetData>
  <mergeCells count="1">
    <mergeCell ref="A2:D2"/>
  </mergeCells>
  <printOptions horizontalCentered="1"/>
  <pageMargins left="0.19685039370078741" right="0.19685039370078741" top="0.59055118110236227" bottom="0.19685039370078741" header="0.39370078740157483" footer="0"/>
  <pageSetup paperSize="9" scale="79" firstPageNumber="430" orientation="portrait" useFirstPageNumber="1" r:id="rId1"/>
  <headerFooter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14</vt:lpstr>
      <vt:lpstr>'приложение № 14'!Заголовки_для_печати</vt:lpstr>
      <vt:lpstr>'приложение № 14'!Область_печати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Климова</dc:creator>
  <cp:lastModifiedBy>Danilova MG.</cp:lastModifiedBy>
  <cp:lastPrinted>2015-01-16T06:47:04Z</cp:lastPrinted>
  <dcterms:created xsi:type="dcterms:W3CDTF">2011-09-09T06:36:42Z</dcterms:created>
  <dcterms:modified xsi:type="dcterms:W3CDTF">2015-01-16T06:47:28Z</dcterms:modified>
</cp:coreProperties>
</file>